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24000" windowHeight="9735" activeTab="1"/>
  </bookViews>
  <sheets>
    <sheet name="Temp" sheetId="1" r:id="rId1"/>
    <sheet name="p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4" i="2"/>
  <c r="I5" i="2"/>
  <c r="I6" i="2"/>
  <c r="I7" i="2"/>
  <c r="I8" i="2"/>
  <c r="I9" i="2"/>
  <c r="I4" i="2"/>
  <c r="I5" i="1"/>
  <c r="I6" i="1"/>
  <c r="I4" i="1"/>
</calcChain>
</file>

<file path=xl/sharedStrings.xml><?xml version="1.0" encoding="utf-8"?>
<sst xmlns="http://schemas.openxmlformats.org/spreadsheetml/2006/main" count="20" uniqueCount="7">
  <si>
    <t>Temp ©</t>
  </si>
  <si>
    <t>Avg.</t>
  </si>
  <si>
    <t>s</t>
  </si>
  <si>
    <t>Jmax</t>
  </si>
  <si>
    <t>--</t>
  </si>
  <si>
    <t>pH</t>
  </si>
  <si>
    <t>avg.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</si>
</sst>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Temp!$G$4:$G$6</c:f>
                <c:numCache>
                  <c:formatCode>General</c:formatCode>
                  <c:ptCount val="3"/>
                  <c:pt idx="0">
                    <c:v>39.663930000000001</c:v>
                  </c:pt>
                  <c:pt idx="1">
                    <c:v>57.49577</c:v>
                  </c:pt>
                  <c:pt idx="2">
                    <c:v>61.708010000000002</c:v>
                  </c:pt>
                </c:numCache>
              </c:numRef>
            </c:plus>
            <c:minus>
              <c:numRef>
                <c:f>Temp!$G$4:$G$6</c:f>
                <c:numCache>
                  <c:formatCode>General</c:formatCode>
                  <c:ptCount val="3"/>
                  <c:pt idx="0">
                    <c:v>39.663930000000001</c:v>
                  </c:pt>
                  <c:pt idx="1">
                    <c:v>57.49577</c:v>
                  </c:pt>
                  <c:pt idx="2">
                    <c:v>61.708010000000002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Temp!$B$4:$B$6</c:f>
              <c:numCache>
                <c:formatCode>General</c:formatCode>
                <c:ptCount val="3"/>
                <c:pt idx="0">
                  <c:v>21</c:v>
                </c:pt>
                <c:pt idx="1">
                  <c:v>25</c:v>
                </c:pt>
                <c:pt idx="2">
                  <c:v>37</c:v>
                </c:pt>
              </c:numCache>
            </c:numRef>
          </c:xVal>
          <c:yVal>
            <c:numRef>
              <c:f>Temp!$I$4:$I$6</c:f>
              <c:numCache>
                <c:formatCode>0</c:formatCode>
                <c:ptCount val="3"/>
                <c:pt idx="0">
                  <c:v>186.72667000000001</c:v>
                </c:pt>
                <c:pt idx="1">
                  <c:v>302.33332999999999</c:v>
                </c:pt>
                <c:pt idx="2">
                  <c:v>602.12333000000001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258624"/>
        <c:axId val="389257504"/>
      </c:scatterChart>
      <c:valAx>
        <c:axId val="389258624"/>
        <c:scaling>
          <c:orientation val="minMax"/>
          <c:min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º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9257504"/>
        <c:crosses val="autoZero"/>
        <c:crossBetween val="midCat"/>
      </c:valAx>
      <c:valAx>
        <c:axId val="38925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i="1"/>
                  <a:t>Jmax</a:t>
                </a:r>
                <a:r>
                  <a:rPr lang="en-US"/>
                  <a:t> (</a:t>
                </a:r>
                <a:r>
                  <a:rPr lang="en-US">
                    <a:latin typeface="Symbol" panose="05050102010706020507" pitchFamily="18" charset="2"/>
                  </a:rPr>
                  <a:t>m</a:t>
                </a:r>
                <a:r>
                  <a:rPr lang="en-US"/>
                  <a:t>A/cm</a:t>
                </a: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²</a:t>
                </a:r>
                <a:r>
                  <a:rPr lang="en-US">
                    <a:latin typeface="Arial" panose="020B0604020202020204" pitchFamily="34" charset="0"/>
                    <a:cs typeface="Arial" panose="020B0604020202020204" pitchFamily="34" charset="0"/>
                  </a:rPr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89258624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(pH!$J$4,pH!$J$6,pH!$J$7,pH!$J$9)</c:f>
                <c:numCache>
                  <c:formatCode>General</c:formatCode>
                  <c:ptCount val="4"/>
                  <c:pt idx="0">
                    <c:v>3.6766800000000002</c:v>
                  </c:pt>
                  <c:pt idx="1">
                    <c:v>8.5899200000000011</c:v>
                  </c:pt>
                  <c:pt idx="2">
                    <c:v>57.5</c:v>
                  </c:pt>
                  <c:pt idx="3">
                    <c:v>15.478999999999999</c:v>
                  </c:pt>
                </c:numCache>
              </c:numRef>
            </c:plus>
            <c:minus>
              <c:numRef>
                <c:f>(pH!$J$4,pH!$J$6,pH!$J$7,pH!$J$9)</c:f>
                <c:numCache>
                  <c:formatCode>General</c:formatCode>
                  <c:ptCount val="4"/>
                  <c:pt idx="0">
                    <c:v>3.6766800000000002</c:v>
                  </c:pt>
                  <c:pt idx="1">
                    <c:v>8.5899200000000011</c:v>
                  </c:pt>
                  <c:pt idx="2">
                    <c:v>57.5</c:v>
                  </c:pt>
                  <c:pt idx="3">
                    <c:v>15.478999999999999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(pH!$B$4,pH!$B$6,pH!$B$7,pH!$B$9)</c:f>
              <c:numCache>
                <c:formatCode>General</c:formatCode>
                <c:ptCount val="4"/>
                <c:pt idx="0">
                  <c:v>4</c:v>
                </c:pt>
                <c:pt idx="1">
                  <c:v>5</c:v>
                </c:pt>
                <c:pt idx="2">
                  <c:v>5.5</c:v>
                </c:pt>
                <c:pt idx="3">
                  <c:v>6.5</c:v>
                </c:pt>
              </c:numCache>
            </c:numRef>
          </c:xVal>
          <c:yVal>
            <c:numRef>
              <c:f>(pH!$I$4,pH!$I$6,pH!$I$7,pH!$I$9)</c:f>
              <c:numCache>
                <c:formatCode>General</c:formatCode>
                <c:ptCount val="4"/>
                <c:pt idx="0">
                  <c:v>23.088000000000001</c:v>
                </c:pt>
                <c:pt idx="1">
                  <c:v>149.1</c:v>
                </c:pt>
                <c:pt idx="2">
                  <c:v>302</c:v>
                </c:pt>
                <c:pt idx="3">
                  <c:v>110.127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754480"/>
        <c:axId val="561755040"/>
      </c:scatterChart>
      <c:valAx>
        <c:axId val="561754480"/>
        <c:scaling>
          <c:orientation val="minMax"/>
          <c:min val="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pH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1755040"/>
        <c:crosses val="autoZero"/>
        <c:crossBetween val="midCat"/>
      </c:valAx>
      <c:valAx>
        <c:axId val="56175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800" b="0" i="1" baseline="0">
                    <a:effectLst/>
                  </a:rPr>
                  <a:t>Jmax</a:t>
                </a:r>
                <a:r>
                  <a:rPr lang="en-US" sz="1800" b="0" i="0" baseline="0">
                    <a:effectLst/>
                  </a:rPr>
                  <a:t> (mA/cm²)</a:t>
                </a:r>
                <a:endParaRPr lang="en-US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6175448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8</xdr:row>
      <xdr:rowOff>61912</xdr:rowOff>
    </xdr:from>
    <xdr:to>
      <xdr:col>14</xdr:col>
      <xdr:colOff>533400</xdr:colOff>
      <xdr:row>24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185738</xdr:colOff>
      <xdr:row>9</xdr:row>
      <xdr:rowOff>138112</xdr:rowOff>
    </xdr:from>
    <xdr:to>
      <xdr:col>12</xdr:col>
      <xdr:colOff>314326</xdr:colOff>
      <xdr:row>25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"/>
  <sheetViews>
    <sheetView topLeftCell="A3" workbookViewId="0">
      <selection activeCell="C23" sqref="C23"/>
    </sheetView>
  </sheetViews>
  <sheetFormatPr defaultRowHeight="15" x14ac:dyDescent="0.25"/>
  <cols>
    <col min="2" max="9" width="9.140625" style="1"/>
  </cols>
  <sheetData>
    <row r="2" spans="2:9" x14ac:dyDescent="0.25">
      <c r="C2" s="2" t="s">
        <v>3</v>
      </c>
      <c r="D2" s="2"/>
      <c r="E2" s="2"/>
      <c r="F2" s="2"/>
      <c r="G2" s="2"/>
    </row>
    <row r="3" spans="2:9" x14ac:dyDescent="0.25">
      <c r="B3" s="1" t="s">
        <v>0</v>
      </c>
      <c r="C3" s="1">
        <v>1</v>
      </c>
      <c r="D3" s="1">
        <v>2</v>
      </c>
      <c r="E3" s="1">
        <v>3</v>
      </c>
      <c r="F3" s="1" t="s">
        <v>1</v>
      </c>
      <c r="G3" s="1" t="s">
        <v>2</v>
      </c>
    </row>
    <row r="4" spans="2:9" x14ac:dyDescent="0.25">
      <c r="B4" s="1">
        <v>21</v>
      </c>
      <c r="C4" s="1">
        <v>-176.6</v>
      </c>
      <c r="D4" s="1">
        <v>-239.57</v>
      </c>
      <c r="E4" s="1">
        <v>-144.01</v>
      </c>
      <c r="F4" s="1">
        <v>-186.72667000000001</v>
      </c>
      <c r="G4" s="1">
        <v>39.663930000000001</v>
      </c>
      <c r="I4" s="3">
        <f>F4*-1</f>
        <v>186.72667000000001</v>
      </c>
    </row>
    <row r="5" spans="2:9" x14ac:dyDescent="0.25">
      <c r="B5" s="1">
        <v>25</v>
      </c>
      <c r="C5" s="1">
        <v>-341.5</v>
      </c>
      <c r="D5" s="1">
        <v>-344.46</v>
      </c>
      <c r="E5" s="1">
        <v>-221.04</v>
      </c>
      <c r="F5" s="1">
        <v>-302.33332999999999</v>
      </c>
      <c r="G5" s="1">
        <v>57.49577</v>
      </c>
      <c r="I5" s="3">
        <f t="shared" ref="I5:I6" si="0">F5*-1</f>
        <v>302.33332999999999</v>
      </c>
    </row>
    <row r="6" spans="2:9" x14ac:dyDescent="0.25">
      <c r="B6" s="1">
        <v>37</v>
      </c>
      <c r="C6" s="1">
        <v>-598.9</v>
      </c>
      <c r="D6" s="1">
        <v>-679.26</v>
      </c>
      <c r="E6" s="1">
        <v>-528.21</v>
      </c>
      <c r="F6" s="1">
        <v>-602.12333000000001</v>
      </c>
      <c r="G6" s="1">
        <v>61.708010000000002</v>
      </c>
      <c r="I6" s="3">
        <f t="shared" si="0"/>
        <v>602.12333000000001</v>
      </c>
    </row>
  </sheetData>
  <mergeCells count="1">
    <mergeCell ref="C2:G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"/>
  <sheetViews>
    <sheetView tabSelected="1" workbookViewId="0">
      <selection activeCell="R15" sqref="R15"/>
    </sheetView>
  </sheetViews>
  <sheetFormatPr defaultRowHeight="15" x14ac:dyDescent="0.25"/>
  <cols>
    <col min="2" max="7" width="9.140625" style="1"/>
  </cols>
  <sheetData>
    <row r="2" spans="2:10" x14ac:dyDescent="0.25">
      <c r="C2" s="2" t="s">
        <v>3</v>
      </c>
      <c r="D2" s="2"/>
      <c r="E2" s="2"/>
      <c r="F2" s="2"/>
      <c r="G2" s="2"/>
    </row>
    <row r="3" spans="2:10" x14ac:dyDescent="0.25">
      <c r="B3" s="1" t="s">
        <v>5</v>
      </c>
      <c r="C3" s="1">
        <v>1</v>
      </c>
      <c r="D3" s="1">
        <v>2</v>
      </c>
      <c r="E3" s="1">
        <v>3</v>
      </c>
      <c r="F3" s="1" t="s">
        <v>6</v>
      </c>
      <c r="G3" s="1" t="s">
        <v>2</v>
      </c>
    </row>
    <row r="4" spans="2:10" x14ac:dyDescent="0.25">
      <c r="B4" s="1">
        <v>4</v>
      </c>
      <c r="C4" s="4">
        <v>-2.656E-5</v>
      </c>
      <c r="D4" s="4">
        <v>-2.4703999999999999E-5</v>
      </c>
      <c r="E4" s="4">
        <v>-1.8E-5</v>
      </c>
      <c r="F4" s="4">
        <v>-2.3088E-5</v>
      </c>
      <c r="G4" s="4">
        <v>3.6766800000000002E-6</v>
      </c>
      <c r="I4">
        <f>F4*(-1000000)</f>
        <v>23.088000000000001</v>
      </c>
      <c r="J4">
        <f>G4*(1000000)</f>
        <v>3.6766800000000002</v>
      </c>
    </row>
    <row r="5" spans="2:10" x14ac:dyDescent="0.25">
      <c r="B5" s="1">
        <v>4.5</v>
      </c>
      <c r="C5" s="1" t="s">
        <v>4</v>
      </c>
      <c r="D5" s="1" t="s">
        <v>4</v>
      </c>
      <c r="E5" s="1" t="s">
        <v>4</v>
      </c>
      <c r="I5">
        <f t="shared" ref="I5:I10" si="0">F5*(-1000000)</f>
        <v>0</v>
      </c>
      <c r="J5">
        <f t="shared" ref="J5:J9" si="1">G5*(1000000)</f>
        <v>0</v>
      </c>
    </row>
    <row r="6" spans="2:10" x14ac:dyDescent="0.25">
      <c r="B6" s="1">
        <v>5</v>
      </c>
      <c r="C6" s="4">
        <v>-1.373E-4</v>
      </c>
      <c r="D6" s="4">
        <v>-1.5750000000000001E-4</v>
      </c>
      <c r="E6" s="4">
        <v>-1.5249999999999999E-4</v>
      </c>
      <c r="F6" s="4">
        <v>-1.4909999999999999E-4</v>
      </c>
      <c r="G6" s="4">
        <v>8.5899200000000003E-6</v>
      </c>
      <c r="I6">
        <f t="shared" si="0"/>
        <v>149.1</v>
      </c>
      <c r="J6">
        <f t="shared" si="1"/>
        <v>8.5899200000000011</v>
      </c>
    </row>
    <row r="7" spans="2:10" x14ac:dyDescent="0.25">
      <c r="B7" s="1">
        <v>5.5</v>
      </c>
      <c r="C7" s="4">
        <v>-6.5519999999999999E-4</v>
      </c>
      <c r="D7" s="4">
        <v>-6.0639999999999999E-4</v>
      </c>
      <c r="E7" s="4">
        <v>-4.9810000000000002E-4</v>
      </c>
      <c r="F7" s="4">
        <v>-3.0200000000000002E-4</v>
      </c>
      <c r="G7" s="4">
        <v>5.7500000000000002E-5</v>
      </c>
      <c r="I7">
        <f t="shared" si="0"/>
        <v>302</v>
      </c>
      <c r="J7">
        <f t="shared" si="1"/>
        <v>57.5</v>
      </c>
    </row>
    <row r="8" spans="2:10" x14ac:dyDescent="0.25">
      <c r="B8" s="1">
        <v>6</v>
      </c>
      <c r="C8" s="1" t="s">
        <v>4</v>
      </c>
      <c r="D8" s="1" t="s">
        <v>4</v>
      </c>
      <c r="E8" s="1" t="s">
        <v>4</v>
      </c>
      <c r="I8">
        <f t="shared" si="0"/>
        <v>0</v>
      </c>
      <c r="J8">
        <f t="shared" si="1"/>
        <v>0</v>
      </c>
    </row>
    <row r="9" spans="2:10" x14ac:dyDescent="0.25">
      <c r="B9" s="1">
        <v>6.5</v>
      </c>
      <c r="C9" s="4">
        <v>-1.3190000000000001E-4</v>
      </c>
      <c r="D9" s="4">
        <v>-1.0119999999999999E-4</v>
      </c>
      <c r="E9" s="4">
        <v>-9.7280000000000004E-5</v>
      </c>
      <c r="F9" s="4">
        <v>-1.10127E-4</v>
      </c>
      <c r="G9" s="4">
        <v>1.5478999999999999E-5</v>
      </c>
      <c r="I9">
        <f t="shared" si="0"/>
        <v>110.127</v>
      </c>
      <c r="J9">
        <f t="shared" si="1"/>
        <v>15.478999999999999</v>
      </c>
    </row>
    <row r="10" spans="2:10" x14ac:dyDescent="0.25">
      <c r="B10" s="1" t="s">
        <v>4</v>
      </c>
      <c r="C10" s="1" t="s">
        <v>4</v>
      </c>
      <c r="D10" s="1" t="s">
        <v>4</v>
      </c>
      <c r="E10" s="1" t="s">
        <v>4</v>
      </c>
      <c r="F10" s="1" t="s">
        <v>4</v>
      </c>
      <c r="G10" s="1" t="s">
        <v>4</v>
      </c>
    </row>
  </sheetData>
  <mergeCells count="1">
    <mergeCell ref="C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</vt:lpstr>
      <vt:lpstr>pH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2014-04-01T18:40:37Z</dcterms:created>
  <dcterms:modified xsi:type="dcterms:W3CDTF">2014-04-01T19:05:18Z</dcterms:modified>
</cp:coreProperties>
</file>